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psiinkoop.sharepoint.com/sites/PSI/Gedeelde  documenten/Opdrachten/Lopend/UTR 2025-030 Monostromen/3a. Aanbesteding/2c. Aanbesteding voorbereiding/3. Publicatie/"/>
    </mc:Choice>
  </mc:AlternateContent>
  <xr:revisionPtr revIDLastSave="122" documentId="8_{7F6E6496-CF9E-4175-A1ED-AA35E8B7748B}" xr6:coauthVersionLast="47" xr6:coauthVersionMax="47" xr10:uidLastSave="{9D6063FD-3942-4D3E-9625-AAF9DDE48A49}"/>
  <bookViews>
    <workbookView xWindow="28680" yWindow="-120" windowWidth="29040" windowHeight="15720" xr2:uid="{3805B64E-8797-4A6C-827E-9088685F4AC4}"/>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1" l="1"/>
  <c r="C12" i="1"/>
  <c r="E18" i="1"/>
  <c r="C20" i="1"/>
  <c r="E22" i="1" l="1"/>
  <c r="C22" i="1"/>
  <c r="E21" i="1"/>
  <c r="C21" i="1"/>
  <c r="E20" i="1"/>
  <c r="E19" i="1"/>
  <c r="C19" i="1"/>
  <c r="C18" i="1"/>
  <c r="E13" i="1"/>
  <c r="F13" i="1" s="1"/>
  <c r="E12" i="1"/>
  <c r="B12" i="1"/>
  <c r="F12" i="1" l="1"/>
  <c r="F22" i="1"/>
  <c r="F18" i="1"/>
  <c r="F19" i="1"/>
  <c r="F20" i="1"/>
  <c r="F21" i="1"/>
  <c r="F23" i="1" l="1"/>
  <c r="F25" i="1" s="1"/>
</calcChain>
</file>

<file path=xl/sharedStrings.xml><?xml version="1.0" encoding="utf-8"?>
<sst xmlns="http://schemas.openxmlformats.org/spreadsheetml/2006/main" count="28" uniqueCount="24">
  <si>
    <t>Bijlage 8 Prijzenblad EU aanbesteding Verwerking Monostroom metaal</t>
  </si>
  <si>
    <t>Monostroom</t>
  </si>
  <si>
    <t>Hoeveelheid in tonnages per jaar</t>
  </si>
  <si>
    <t>Opbrengst per ton</t>
  </si>
  <si>
    <t>% opdrachtnemer</t>
  </si>
  <si>
    <t>Totaal</t>
  </si>
  <si>
    <t>Ferro (metaal)</t>
  </si>
  <si>
    <t>Gruis</t>
  </si>
  <si>
    <t>Knipijzer</t>
  </si>
  <si>
    <t>Fictieve samenstelling levering</t>
  </si>
  <si>
    <t>% opdrachtgever</t>
  </si>
  <si>
    <t>Non-Ferro</t>
  </si>
  <si>
    <t>Rood koper</t>
  </si>
  <si>
    <t>Geel koper (messing)</t>
  </si>
  <si>
    <t xml:space="preserve">Zink </t>
  </si>
  <si>
    <t>Lood</t>
  </si>
  <si>
    <t xml:space="preserve">Aluminium </t>
  </si>
  <si>
    <t>Totaalopbrengst</t>
  </si>
  <si>
    <t>Inschrijfsom</t>
  </si>
  <si>
    <t xml:space="preserve">Bij de 'Opbrengst per ton' is sprake van een fictieve samenstelling van de monostroom. Inschrijver geeft bij '% opdrachtnemer' het percentage van de opbrengst aan dat wordt ingehouden op de opbrengst per ton. 
In het geval van dagprijzen of dagkoersen, wordt uitgegaan van de datum van publicatie van de Aanbesteding. </t>
  </si>
  <si>
    <t>In dit invulblad dient inschrijver een percentage van de prijs per ton in te vullen voor de volgende monostroom: ferro en non-ferro</t>
  </si>
  <si>
    <t xml:space="preserve">Inschrijver vult alleen de geel gearceerde cel(len) onder 'Percentage opdrachtnemer' in. 
Het prijzenblad wordt digitaal ingevuld zodat de totaalprijs automatisch wordt uitgerekend. Prijzenbladen waarin de totaalprijs (Inschrijfsom) niet is berekend, kunnen niet verwerkt worden in de beoordeling. </t>
  </si>
  <si>
    <t xml:space="preserve">Inschrijver dient uit te gaan van de vermelde tonnages in de tabel. Alle reeds ingevulde all-in prijzen betreffen prijzen excl. BTW. De vermelde hoeveelheden kilo's en opbrengst per ton zijn een aanname en dienen slechts ter indicatie. </t>
  </si>
  <si>
    <t>Inschrijver vult onder '% opdrachtnemer' in welke prijs per ton wordt gerekend voor de verwerking van de Monostroom metaal.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</si>
</sst>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quot;€&quot;\ #,##0.0000"/>
    <numFmt numFmtId="165" formatCode="#,##0.000"/>
    <numFmt numFmtId="166" formatCode="&quot;€&quot;\ #,##0.00"/>
    <numFmt numFmtId="167" formatCode="_ &quot;€&quot;\ * #,##0.0000_ ;_ &quot;€&quot;\ * \-#,##0.0000_ ;_ &quot;€&quot;\ * &quot;-&quot;??_ ;_ @_ "/>
  </numFmts>
  <fonts count="8" x14ac:knownFonts="1">
    <font>
      <sz val="11"/>
      <color theme="1"/>
      <name val="Aptos Narrow"/>
      <family val="2"/>
      <scheme val="minor"/>
    </font>
    <font>
      <sz val="11"/>
      <color theme="1"/>
      <name val="Aptos Narrow"/>
      <family val="2"/>
      <scheme val="minor"/>
    </font>
    <font>
      <b/>
      <sz val="11"/>
      <color theme="1"/>
      <name val="Arial"/>
      <family val="2"/>
    </font>
    <font>
      <sz val="9"/>
      <color theme="1"/>
      <name val="Arial"/>
      <family val="2"/>
    </font>
    <font>
      <sz val="9"/>
      <name val="Arial"/>
      <family val="2"/>
    </font>
    <font>
      <i/>
      <sz val="9"/>
      <color theme="1"/>
      <name val="Arial"/>
      <family val="2"/>
    </font>
    <font>
      <b/>
      <sz val="9"/>
      <color theme="0"/>
      <name val="Arial"/>
      <family val="2"/>
    </font>
    <font>
      <b/>
      <sz val="9"/>
      <color theme="1"/>
      <name val="Arial"/>
      <family val="2"/>
    </font>
  </fonts>
  <fills count="8">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3" tint="0.59999389629810485"/>
        <bgColor indexed="64"/>
      </patternFill>
    </fill>
  </fills>
  <borders count="1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51">
    <xf numFmtId="0" fontId="0" fillId="0" borderId="0" xfId="0"/>
    <xf numFmtId="10" fontId="3" fillId="6" borderId="9" xfId="0" applyNumberFormat="1" applyFont="1" applyFill="1" applyBorder="1" applyAlignment="1" applyProtection="1">
      <alignment horizontal="center"/>
      <protection locked="0"/>
    </xf>
    <xf numFmtId="10" fontId="3" fillId="6" borderId="12" xfId="0" applyNumberFormat="1" applyFont="1" applyFill="1" applyBorder="1" applyAlignment="1" applyProtection="1">
      <alignment horizontal="center"/>
      <protection locked="0"/>
    </xf>
    <xf numFmtId="167" fontId="7" fillId="7" borderId="16" xfId="1" applyNumberFormat="1" applyFont="1" applyFill="1" applyBorder="1" applyProtection="1"/>
    <xf numFmtId="0" fontId="3" fillId="2" borderId="0" xfId="0" applyFont="1" applyFill="1" applyAlignment="1">
      <alignment horizontal="left"/>
    </xf>
    <xf numFmtId="0" fontId="3" fillId="3" borderId="0" xfId="0" applyFont="1" applyFill="1" applyAlignment="1">
      <alignment wrapText="1"/>
    </xf>
    <xf numFmtId="0" fontId="3" fillId="3" borderId="0" xfId="0" applyFont="1" applyFill="1" applyAlignment="1">
      <alignment horizontal="left" wrapText="1"/>
    </xf>
    <xf numFmtId="0" fontId="3" fillId="3" borderId="0" xfId="0" applyFont="1" applyFill="1" applyAlignment="1">
      <alignment horizontal="left"/>
    </xf>
    <xf numFmtId="0" fontId="6" fillId="4" borderId="5" xfId="0" applyFont="1" applyFill="1" applyBorder="1"/>
    <xf numFmtId="0" fontId="6" fillId="4" borderId="6" xfId="0" applyFont="1" applyFill="1" applyBorder="1"/>
    <xf numFmtId="0" fontId="6" fillId="4" borderId="6" xfId="0" applyFont="1" applyFill="1" applyBorder="1" applyAlignment="1">
      <alignment horizontal="center"/>
    </xf>
    <xf numFmtId="0" fontId="6" fillId="4" borderId="7" xfId="0" applyFont="1" applyFill="1" applyBorder="1" applyAlignment="1">
      <alignment horizontal="center"/>
    </xf>
    <xf numFmtId="0" fontId="6" fillId="4" borderId="8" xfId="0" applyFont="1" applyFill="1" applyBorder="1" applyAlignment="1">
      <alignment horizontal="center"/>
    </xf>
    <xf numFmtId="0" fontId="7" fillId="5" borderId="9" xfId="0" applyFont="1" applyFill="1" applyBorder="1" applyAlignment="1">
      <alignment horizontal="center"/>
    </xf>
    <xf numFmtId="3" fontId="3" fillId="5" borderId="9" xfId="0" applyNumberFormat="1" applyFont="1" applyFill="1" applyBorder="1" applyAlignment="1">
      <alignment horizontal="center"/>
    </xf>
    <xf numFmtId="10" fontId="3" fillId="5" borderId="9" xfId="0" applyNumberFormat="1" applyFont="1" applyFill="1" applyBorder="1" applyAlignment="1">
      <alignment horizontal="center"/>
    </xf>
    <xf numFmtId="164" fontId="3" fillId="5" borderId="9" xfId="0" applyNumberFormat="1" applyFont="1" applyFill="1" applyBorder="1"/>
    <xf numFmtId="0" fontId="3" fillId="5" borderId="9" xfId="0" applyFont="1" applyFill="1" applyBorder="1"/>
    <xf numFmtId="164" fontId="3" fillId="5" borderId="10" xfId="0" applyNumberFormat="1" applyFont="1" applyFill="1" applyBorder="1"/>
    <xf numFmtId="0" fontId="3" fillId="2" borderId="0" xfId="0" applyFont="1" applyFill="1"/>
    <xf numFmtId="0" fontId="7" fillId="5" borderId="5" xfId="0" applyFont="1" applyFill="1" applyBorder="1" applyAlignment="1">
      <alignment horizontal="center"/>
    </xf>
    <xf numFmtId="3" fontId="3" fillId="5" borderId="5" xfId="0" applyNumberFormat="1" applyFont="1" applyFill="1" applyBorder="1" applyAlignment="1">
      <alignment horizontal="center"/>
    </xf>
    <xf numFmtId="164" fontId="3" fillId="5" borderId="11" xfId="0" applyNumberFormat="1" applyFont="1" applyFill="1" applyBorder="1" applyAlignment="1">
      <alignment horizontal="center"/>
    </xf>
    <xf numFmtId="10" fontId="3" fillId="5" borderId="12" xfId="0" applyNumberFormat="1" applyFont="1" applyFill="1" applyBorder="1" applyAlignment="1">
      <alignment horizontal="center"/>
    </xf>
    <xf numFmtId="3" fontId="3" fillId="5" borderId="5" xfId="0" applyNumberFormat="1" applyFont="1" applyFill="1" applyBorder="1"/>
    <xf numFmtId="165" fontId="3" fillId="5" borderId="5" xfId="0" applyNumberFormat="1" applyFont="1" applyFill="1" applyBorder="1" applyAlignment="1">
      <alignment horizontal="center"/>
    </xf>
    <xf numFmtId="166" fontId="3" fillId="5" borderId="11" xfId="0" applyNumberFormat="1" applyFont="1" applyFill="1" applyBorder="1" applyAlignment="1">
      <alignment horizontal="center"/>
    </xf>
    <xf numFmtId="0" fontId="7" fillId="5" borderId="14" xfId="0" applyFont="1" applyFill="1" applyBorder="1" applyAlignment="1">
      <alignment horizontal="right"/>
    </xf>
    <xf numFmtId="164" fontId="3" fillId="5" borderId="15" xfId="0" applyNumberFormat="1" applyFont="1" applyFill="1" applyBorder="1"/>
    <xf numFmtId="0" fontId="7" fillId="5" borderId="15" xfId="0" applyFont="1" applyFill="1" applyBorder="1" applyAlignment="1">
      <alignment horizontal="right"/>
    </xf>
    <xf numFmtId="0" fontId="5" fillId="0" borderId="1" xfId="0" applyFont="1" applyBorder="1" applyAlignment="1">
      <alignment horizontal="left"/>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7" fillId="5" borderId="13" xfId="0" applyFont="1" applyFill="1" applyBorder="1" applyAlignment="1">
      <alignment horizontal="right"/>
    </xf>
    <xf numFmtId="0" fontId="7" fillId="5" borderId="14" xfId="0" applyFont="1" applyFill="1" applyBorder="1" applyAlignment="1">
      <alignment horizontal="right"/>
    </xf>
    <xf numFmtId="0" fontId="3" fillId="0" borderId="0" xfId="0" applyFont="1" applyAlignment="1">
      <alignment horizontal="left" vertical="top" wrapText="1"/>
    </xf>
    <xf numFmtId="0" fontId="7" fillId="5" borderId="15" xfId="0" applyFont="1" applyFill="1" applyBorder="1" applyAlignment="1">
      <alignment horizontal="right"/>
    </xf>
    <xf numFmtId="0" fontId="2" fillId="2" borderId="0" xfId="0" applyFont="1" applyFill="1" applyAlignment="1">
      <alignment horizontal="left"/>
    </xf>
    <xf numFmtId="0" fontId="3" fillId="2" borderId="0" xfId="0" applyFont="1" applyFill="1" applyAlignment="1">
      <alignment horizontal="left"/>
    </xf>
    <xf numFmtId="0" fontId="4" fillId="3" borderId="0" xfId="0" applyFont="1" applyFill="1" applyAlignment="1">
      <alignment vertical="top" wrapText="1"/>
    </xf>
    <xf numFmtId="0" fontId="3" fillId="3" borderId="0" xfId="0" applyFont="1" applyFill="1" applyAlignment="1">
      <alignment horizontal="left" wrapText="1"/>
    </xf>
    <xf numFmtId="0" fontId="3" fillId="3" borderId="0" xfId="0" applyFont="1" applyFill="1" applyAlignment="1">
      <alignment horizontal="left"/>
    </xf>
    <xf numFmtId="0" fontId="5" fillId="3" borderId="1" xfId="0" applyFont="1" applyFill="1" applyBorder="1" applyAlignment="1">
      <alignment horizontal="left" wrapText="1"/>
    </xf>
    <xf numFmtId="0" fontId="5" fillId="3" borderId="2" xfId="0" applyFont="1" applyFill="1" applyBorder="1" applyAlignment="1">
      <alignment horizontal="left" wrapText="1"/>
    </xf>
    <xf numFmtId="0" fontId="5" fillId="3" borderId="3" xfId="0" applyFont="1" applyFill="1" applyBorder="1" applyAlignment="1">
      <alignment horizontal="left" wrapText="1"/>
    </xf>
    <xf numFmtId="0" fontId="5" fillId="3" borderId="4" xfId="0" applyFont="1" applyFill="1" applyBorder="1" applyAlignment="1">
      <alignment horizontal="left"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DDC02-826E-4562-B598-38D53066FB57}">
  <dimension ref="A1:F25"/>
  <sheetViews>
    <sheetView tabSelected="1" workbookViewId="0">
      <selection activeCell="G24" sqref="G24"/>
    </sheetView>
  </sheetViews>
  <sheetFormatPr defaultRowHeight="14.4" x14ac:dyDescent="0.3"/>
  <cols>
    <col min="1" max="1" width="25.88671875" bestFit="1" customWidth="1"/>
    <col min="2" max="2" width="27.44140625" bestFit="1" customWidth="1"/>
    <col min="3" max="3" width="15.44140625" bestFit="1" customWidth="1"/>
    <col min="4" max="4" width="14.6640625" bestFit="1" customWidth="1"/>
    <col min="5" max="5" width="14.44140625" bestFit="1" customWidth="1"/>
    <col min="6" max="6" width="22.109375" customWidth="1"/>
  </cols>
  <sheetData>
    <row r="1" spans="1:6" x14ac:dyDescent="0.3">
      <c r="A1" s="42" t="s">
        <v>0</v>
      </c>
      <c r="B1" s="42"/>
      <c r="C1" s="42"/>
      <c r="D1" s="42"/>
      <c r="E1" s="42"/>
      <c r="F1" s="42"/>
    </row>
    <row r="2" spans="1:6" x14ac:dyDescent="0.3">
      <c r="A2" s="43" t="s">
        <v>20</v>
      </c>
      <c r="B2" s="43"/>
      <c r="C2" s="43"/>
      <c r="D2" s="43"/>
      <c r="E2" s="43"/>
      <c r="F2" s="43"/>
    </row>
    <row r="3" spans="1:6" x14ac:dyDescent="0.3">
      <c r="A3" s="4"/>
      <c r="B3" s="4"/>
      <c r="C3" s="4"/>
      <c r="D3" s="4"/>
      <c r="E3" s="4"/>
      <c r="F3" s="4"/>
    </row>
    <row r="4" spans="1:6" ht="50.4" customHeight="1" x14ac:dyDescent="0.3">
      <c r="A4" s="44" t="s">
        <v>21</v>
      </c>
      <c r="B4" s="44"/>
      <c r="C4" s="44"/>
      <c r="D4" s="44"/>
      <c r="E4" s="44"/>
      <c r="F4" s="44"/>
    </row>
    <row r="5" spans="1:6" x14ac:dyDescent="0.3">
      <c r="A5" s="5"/>
      <c r="B5" s="5"/>
      <c r="C5" s="5"/>
      <c r="D5" s="5"/>
      <c r="E5" s="5"/>
      <c r="F5" s="5"/>
    </row>
    <row r="6" spans="1:6" ht="27" customHeight="1" x14ac:dyDescent="0.3">
      <c r="A6" s="45" t="s">
        <v>22</v>
      </c>
      <c r="B6" s="46"/>
      <c r="C6" s="46"/>
      <c r="D6" s="46"/>
      <c r="E6" s="46"/>
      <c r="F6" s="46"/>
    </row>
    <row r="7" spans="1:6" ht="15" thickBot="1" x14ac:dyDescent="0.35">
      <c r="A7" s="6"/>
      <c r="B7" s="7"/>
      <c r="C7" s="7"/>
      <c r="D7" s="7"/>
      <c r="E7" s="7"/>
      <c r="F7" s="7"/>
    </row>
    <row r="8" spans="1:6" ht="15" thickBot="1" x14ac:dyDescent="0.35">
      <c r="A8" s="47"/>
      <c r="B8" s="48"/>
      <c r="C8" s="48"/>
      <c r="D8" s="49"/>
      <c r="E8" s="49"/>
      <c r="F8" s="50"/>
    </row>
    <row r="9" spans="1:6" x14ac:dyDescent="0.3">
      <c r="A9" s="30" t="s">
        <v>23</v>
      </c>
      <c r="B9" s="31"/>
      <c r="C9" s="31"/>
      <c r="D9" s="32"/>
      <c r="E9" s="32"/>
      <c r="F9" s="33"/>
    </row>
    <row r="10" spans="1:6" x14ac:dyDescent="0.3">
      <c r="A10" s="8" t="s">
        <v>1</v>
      </c>
      <c r="B10" s="9" t="s">
        <v>2</v>
      </c>
      <c r="C10" s="10" t="s">
        <v>3</v>
      </c>
      <c r="D10" s="11" t="s">
        <v>4</v>
      </c>
      <c r="E10" s="11"/>
      <c r="F10" s="12" t="s">
        <v>5</v>
      </c>
    </row>
    <row r="11" spans="1:6" x14ac:dyDescent="0.3">
      <c r="A11" s="13" t="s">
        <v>6</v>
      </c>
      <c r="B11" s="14"/>
      <c r="C11" s="15"/>
      <c r="D11" s="15"/>
      <c r="E11" s="15"/>
      <c r="F11" s="16"/>
    </row>
    <row r="12" spans="1:6" x14ac:dyDescent="0.3">
      <c r="A12" s="17" t="s">
        <v>7</v>
      </c>
      <c r="B12" s="14">
        <f>1500000/1000</f>
        <v>1500</v>
      </c>
      <c r="C12" s="26">
        <f>201.82</f>
        <v>201.82</v>
      </c>
      <c r="D12" s="1">
        <v>0</v>
      </c>
      <c r="E12" s="15">
        <f>1-D12</f>
        <v>1</v>
      </c>
      <c r="F12" s="18">
        <f t="shared" ref="F12:F13" si="0">(B12*C12)*E12</f>
        <v>302730</v>
      </c>
    </row>
    <row r="13" spans="1:6" x14ac:dyDescent="0.3">
      <c r="A13" s="17" t="s">
        <v>8</v>
      </c>
      <c r="B13" s="14">
        <v>25</v>
      </c>
      <c r="C13" s="26">
        <f>249.52</f>
        <v>249.52</v>
      </c>
      <c r="D13" s="1">
        <v>0</v>
      </c>
      <c r="E13" s="15">
        <f>1-D13</f>
        <v>1</v>
      </c>
      <c r="F13" s="18">
        <f t="shared" si="0"/>
        <v>6238</v>
      </c>
    </row>
    <row r="14" spans="1:6" ht="15" thickBot="1" x14ac:dyDescent="0.35">
      <c r="A14" s="19"/>
      <c r="B14" s="19"/>
      <c r="C14" s="19"/>
      <c r="D14" s="19"/>
      <c r="E14" s="19"/>
      <c r="F14" s="19"/>
    </row>
    <row r="15" spans="1:6" ht="55.8" customHeight="1" x14ac:dyDescent="0.3">
      <c r="A15" s="34" t="s">
        <v>19</v>
      </c>
      <c r="B15" s="35"/>
      <c r="C15" s="35"/>
      <c r="D15" s="36"/>
      <c r="E15" s="36"/>
      <c r="F15" s="37"/>
    </row>
    <row r="16" spans="1:6" x14ac:dyDescent="0.3">
      <c r="A16" s="8" t="s">
        <v>9</v>
      </c>
      <c r="B16" s="9" t="s">
        <v>2</v>
      </c>
      <c r="C16" s="10" t="s">
        <v>3</v>
      </c>
      <c r="D16" s="11" t="s">
        <v>4</v>
      </c>
      <c r="E16" s="11" t="s">
        <v>10</v>
      </c>
      <c r="F16" s="12" t="s">
        <v>5</v>
      </c>
    </row>
    <row r="17" spans="1:6" x14ac:dyDescent="0.3">
      <c r="A17" s="20" t="s">
        <v>11</v>
      </c>
      <c r="B17" s="21"/>
      <c r="C17" s="22"/>
      <c r="D17" s="22"/>
      <c r="E17" s="23"/>
      <c r="F17" s="18"/>
    </row>
    <row r="18" spans="1:6" x14ac:dyDescent="0.3">
      <c r="A18" s="24" t="s">
        <v>12</v>
      </c>
      <c r="B18" s="25">
        <v>3.129</v>
      </c>
      <c r="C18" s="26">
        <f>6.3*1000</f>
        <v>6300</v>
      </c>
      <c r="D18" s="2">
        <v>0</v>
      </c>
      <c r="E18" s="23">
        <f t="shared" ref="E18:E22" si="1">1-D18</f>
        <v>1</v>
      </c>
      <c r="F18" s="18">
        <f t="shared" ref="F18:F22" si="2">(B18*C18)*E18</f>
        <v>19712.7</v>
      </c>
    </row>
    <row r="19" spans="1:6" x14ac:dyDescent="0.3">
      <c r="A19" s="24" t="s">
        <v>13</v>
      </c>
      <c r="B19" s="25">
        <v>6.4740000000000002</v>
      </c>
      <c r="C19" s="26">
        <f>4*1000</f>
        <v>4000</v>
      </c>
      <c r="D19" s="2">
        <v>0</v>
      </c>
      <c r="E19" s="23">
        <f t="shared" si="1"/>
        <v>1</v>
      </c>
      <c r="F19" s="18">
        <f t="shared" si="2"/>
        <v>25896</v>
      </c>
    </row>
    <row r="20" spans="1:6" x14ac:dyDescent="0.3">
      <c r="A20" s="24" t="s">
        <v>14</v>
      </c>
      <c r="B20" s="25">
        <v>0.53200000000000003</v>
      </c>
      <c r="C20" s="26">
        <f>1.5*1000</f>
        <v>1500</v>
      </c>
      <c r="D20" s="2">
        <v>0</v>
      </c>
      <c r="E20" s="23">
        <f t="shared" si="1"/>
        <v>1</v>
      </c>
      <c r="F20" s="18">
        <f t="shared" si="2"/>
        <v>798</v>
      </c>
    </row>
    <row r="21" spans="1:6" x14ac:dyDescent="0.3">
      <c r="A21" s="24" t="s">
        <v>15</v>
      </c>
      <c r="B21" s="25">
        <v>3.996</v>
      </c>
      <c r="C21" s="26">
        <f>1.25*1000</f>
        <v>1250</v>
      </c>
      <c r="D21" s="2">
        <v>0</v>
      </c>
      <c r="E21" s="23">
        <f t="shared" si="1"/>
        <v>1</v>
      </c>
      <c r="F21" s="18">
        <f t="shared" si="2"/>
        <v>4995</v>
      </c>
    </row>
    <row r="22" spans="1:6" ht="15" thickBot="1" x14ac:dyDescent="0.35">
      <c r="A22" s="24" t="s">
        <v>16</v>
      </c>
      <c r="B22" s="25">
        <v>0.86899999999999999</v>
      </c>
      <c r="C22" s="26">
        <f>1.1*1000</f>
        <v>1100</v>
      </c>
      <c r="D22" s="2">
        <v>0</v>
      </c>
      <c r="E22" s="23">
        <f t="shared" si="1"/>
        <v>1</v>
      </c>
      <c r="F22" s="18">
        <f t="shared" si="2"/>
        <v>955.9</v>
      </c>
    </row>
    <row r="23" spans="1:6" ht="15" thickBot="1" x14ac:dyDescent="0.35">
      <c r="A23" s="38" t="s">
        <v>17</v>
      </c>
      <c r="B23" s="39"/>
      <c r="C23" s="39"/>
      <c r="D23" s="27"/>
      <c r="E23" s="27"/>
      <c r="F23" s="28">
        <f>SUM(F17:F22)</f>
        <v>52357.599999999999</v>
      </c>
    </row>
    <row r="24" spans="1:6" ht="15" thickBot="1" x14ac:dyDescent="0.35">
      <c r="A24" s="40"/>
      <c r="B24" s="40"/>
      <c r="C24" s="40"/>
      <c r="D24" s="40"/>
      <c r="E24" s="40"/>
      <c r="F24" s="40"/>
    </row>
    <row r="25" spans="1:6" ht="15" thickBot="1" x14ac:dyDescent="0.35">
      <c r="A25" s="38" t="s">
        <v>18</v>
      </c>
      <c r="B25" s="39"/>
      <c r="C25" s="41"/>
      <c r="D25" s="29"/>
      <c r="E25" s="29"/>
      <c r="F25" s="3">
        <f>SUM(F12:F13)+F23</f>
        <v>361325.6</v>
      </c>
    </row>
  </sheetData>
  <sheetProtection algorithmName="SHA-512" hashValue="mx0v/zeG0XHPC9LpqbiSTkB5mx5D38Jflo+1xDPi05KVBnLtVvbDySj1SRsEDuXugXXtP6pizfziV1kJ5emzvA==" saltValue="tuKkqfsJPzb3os8y122rLg==" spinCount="100000" sheet="1" objects="1" scenarios="1"/>
  <protectedRanges>
    <protectedRange sqref="D17:D22" name="Bereik1"/>
  </protectedRanges>
  <mergeCells count="10">
    <mergeCell ref="A1:F1"/>
    <mergeCell ref="A2:F2"/>
    <mergeCell ref="A4:F4"/>
    <mergeCell ref="A6:F6"/>
    <mergeCell ref="A8:F8"/>
    <mergeCell ref="A9:F9"/>
    <mergeCell ref="A15:F15"/>
    <mergeCell ref="A23:C23"/>
    <mergeCell ref="A24:F24"/>
    <mergeCell ref="A25:C2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09C2C45833F4D4F9DEFF90ECFED62F8" ma:contentTypeVersion="16" ma:contentTypeDescription="Een nieuw document maken." ma:contentTypeScope="" ma:versionID="f1c5caaf2c8079bf66c4d32fe3b4cea7">
  <xsd:schema xmlns:xsd="http://www.w3.org/2001/XMLSchema" xmlns:xs="http://www.w3.org/2001/XMLSchema" xmlns:p="http://schemas.microsoft.com/office/2006/metadata/properties" xmlns:ns2="433175f9-c5c7-4446-bda4-232dc4103c3c" xmlns:ns3="74887d9c-c043-4b96-ae60-af274171b736" targetNamespace="http://schemas.microsoft.com/office/2006/metadata/properties" ma:root="true" ma:fieldsID="50e8421740afe4b761514b502306da55" ns2:_="" ns3:_="">
    <xsd:import namespace="433175f9-c5c7-4446-bda4-232dc4103c3c"/>
    <xsd:import namespace="74887d9c-c043-4b96-ae60-af274171b73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3175f9-c5c7-4446-bda4-232dc4103c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4596e9f6-9129-4d3e-9509-92a3afeecd85"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887d9c-c043-4b96-ae60-af274171b736"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dc4502f-72d1-4229-a434-efeb46e452de}" ma:internalName="TaxCatchAll" ma:showField="CatchAllData" ma:web="74887d9c-c043-4b96-ae60-af274171b73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4887d9c-c043-4b96-ae60-af274171b736" xsi:nil="true"/>
    <lcf76f155ced4ddcb4097134ff3c332f xmlns="433175f9-c5c7-4446-bda4-232dc4103c3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AA0948-EB5E-4079-8EB0-C9D57F1311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3175f9-c5c7-4446-bda4-232dc4103c3c"/>
    <ds:schemaRef ds:uri="74887d9c-c043-4b96-ae60-af274171b7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5A4B5CF-E836-48C5-ACA8-618AC048A1F9}">
  <ds:schemaRefs>
    <ds:schemaRef ds:uri="http://www.w3.org/XML/1998/namespace"/>
    <ds:schemaRef ds:uri="http://purl.org/dc/dcmitype/"/>
    <ds:schemaRef ds:uri="74887d9c-c043-4b96-ae60-af274171b736"/>
    <ds:schemaRef ds:uri="http://purl.org/dc/terms/"/>
    <ds:schemaRef ds:uri="http://schemas.microsoft.com/office/2006/documentManagement/types"/>
    <ds:schemaRef ds:uri="433175f9-c5c7-4446-bda4-232dc4103c3c"/>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2F0BE56D-E905-4000-8F78-292A9EC5A6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Sander Stoffer</dc:creator>
  <cp:keywords/>
  <dc:description/>
  <cp:lastModifiedBy>Sander Stoffer</cp:lastModifiedBy>
  <cp:revision/>
  <dcterms:created xsi:type="dcterms:W3CDTF">2025-10-29T12:46:13Z</dcterms:created>
  <dcterms:modified xsi:type="dcterms:W3CDTF">2025-11-21T12:34:49Z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0x010100009C2C45833F4D4F9DEFF90ECFED62F8</vt:lpwstr>
  </property>
  <property fmtid="{D5CDD505-2E9C-101B-9397-08002B2CF9AE}" pid="3" name="ComplianceAssetId">
    <vt:lpwstr/>
  </property>
  <property fmtid="{D5CDD505-2E9C-101B-9397-08002B2CF9AE}" pid="4" name="_ExtendedDescription">
    <vt:lpwstr/>
  </property>
  <property fmtid="{D5CDD505-2E9C-101B-9397-08002B2CF9AE}" pid="5" name="TriggerFlowInfo">
    <vt:lpwstr/>
  </property>
  <property fmtid="{D5CDD505-2E9C-101B-9397-08002B2CF9AE}" pid="6" name="MediaServiceImageTags">
    <vt:lpwstr/>
  </property>
</Properties>
</file>